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MPRAS\GECO\___22exp\3671_climaCPDsTorrespA(Jusdado)\"/>
    </mc:Choice>
  </mc:AlternateContent>
  <xr:revisionPtr revIDLastSave="0" documentId="8_{2E326708-F735-4C9D-BEF1-5533EBC3D062}" xr6:coauthVersionLast="36" xr6:coauthVersionMax="36" xr10:uidLastSave="{00000000-0000-0000-0000-000000000000}"/>
  <bookViews>
    <workbookView xWindow="0" yWindow="0" windowWidth="28770" windowHeight="9810" xr2:uid="{74A07D68-5FAE-4011-A1C8-762C377A163C}"/>
  </bookViews>
  <sheets>
    <sheet name="PuntuacObjet Anexo IV Sobre B" sheetId="2" r:id="rId1"/>
  </sheets>
  <definedNames>
    <definedName name="_xlnm.Print_Area" localSheetId="0">'PuntuacObjet Anexo IV Sobre B'!$A$1:$J$27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H24" i="2" s="1"/>
  <c r="H22" i="2"/>
  <c r="H19" i="2" l="1"/>
  <c r="H21" i="2"/>
</calcChain>
</file>

<file path=xl/sharedStrings.xml><?xml version="1.0" encoding="utf-8"?>
<sst xmlns="http://schemas.openxmlformats.org/spreadsheetml/2006/main" count="31" uniqueCount="29">
  <si>
    <t>Parcial</t>
  </si>
  <si>
    <t xml:space="preserve">Puntuación  por cumplimiento de valores </t>
  </si>
  <si>
    <r>
      <t>CRITERIOS DE ADJUDICACION</t>
    </r>
    <r>
      <rPr>
        <sz val="10"/>
        <color rgb="FF000000"/>
        <rFont val="Calibri"/>
        <family val="2"/>
        <scheme val="minor"/>
      </rPr>
      <t> </t>
    </r>
  </si>
  <si>
    <t>PUNTUACIÓN</t>
  </si>
  <si>
    <t>Valores ofertados</t>
  </si>
  <si>
    <t>Cumplimentar espacios en azul</t>
  </si>
  <si>
    <t>ANEXO IV. OFERTA TÉCNICA VALORABLE SEGÚN CRITERIOS OBJETIVOS O CUANTIFICABLES MEDIANTE LA APLICACIÓN DE FÓRMULAS.</t>
  </si>
  <si>
    <t>conforme acredita con Poder.</t>
  </si>
  <si>
    <t>Se compromete a prestar el servicio con estricta sujeción a todas las condiciones técnicas</t>
  </si>
  <si>
    <t xml:space="preserve"> y legales  que se contienen en las Condiciones Generales de Contratación y de Condiciones</t>
  </si>
  <si>
    <r>
      <t>Técnicas Particulares que ha examinado y expresamente acepta</t>
    </r>
    <r>
      <rPr>
        <sz val="11"/>
        <color theme="1"/>
        <rFont val="Calibri"/>
        <family val="2"/>
        <scheme val="minor"/>
      </rPr>
      <t xml:space="preserve">, señalando como </t>
    </r>
  </si>
  <si>
    <t>características de su proposición las siguientes:</t>
  </si>
  <si>
    <t>con D.N.I. /NIE número</t>
  </si>
  <si>
    <r>
      <t>D./Dª</t>
    </r>
    <r>
      <rPr>
        <i/>
        <sz val="11"/>
        <color theme="1"/>
        <rFont val="Calibri"/>
        <family val="2"/>
        <scheme val="minor"/>
      </rPr>
      <t xml:space="preserve"> </t>
    </r>
  </si>
  <si>
    <t xml:space="preserve">actuando en calidad de apoderado de la empresa </t>
  </si>
  <si>
    <t xml:space="preserve">con NIF </t>
  </si>
  <si>
    <t>y domicilio social en</t>
  </si>
  <si>
    <t xml:space="preserve">3.2.1: Experiencia del jefe de obra. </t>
  </si>
  <si>
    <t xml:space="preserve">3.2.2: Experiencia del encargado. </t>
  </si>
  <si>
    <t>Criterios de valoración automática – técnicos: (sobre B)</t>
  </si>
  <si>
    <t>Expediente n.º S/03671/2022</t>
  </si>
  <si>
    <t>“S-03671-2022 - Obras climatización sala aparatos informáticos 
TORRESPAÑA edificio A”</t>
  </si>
  <si>
    <t>0-18</t>
  </si>
  <si>
    <t>número de obras superiores a 3</t>
  </si>
  <si>
    <t>Cumple indicar: (*)</t>
  </si>
  <si>
    <t>(*) indicar número obras superiores a 3, máximo 9</t>
  </si>
  <si>
    <t xml:space="preserve">Máximo </t>
  </si>
  <si>
    <r>
      <t xml:space="preserve">Experiencia como encargado por cada obra superior a 3, de REFORMA de Centro de procesos de datos, mediante equipos de precisión, con un presupuesto de ejecución material acumulado para las partidas de equipos de climatización igual o superior a 250.000 €, para cada referencia.   3 puntos por cada obra, máximo 18 
</t>
    </r>
    <r>
      <rPr>
        <i/>
        <sz val="9"/>
        <rFont val="Calibri"/>
        <family val="2"/>
        <scheme val="minor"/>
      </rPr>
      <t>(4 obras 3 puntos, 5 obras 6 puntos,… máximo 9 obras 18 puntos)</t>
    </r>
    <r>
      <rPr>
        <sz val="9"/>
        <rFont val="Calibri"/>
        <family val="2"/>
        <scheme val="minor"/>
      </rPr>
      <t xml:space="preserve"> </t>
    </r>
  </si>
  <si>
    <r>
      <t xml:space="preserve">Experiencia como jefe de obra por cada obra superior a 3, de REFORMA de Centro de procesos de datos, mediante equipos de precisión, con un presupuesto de ejecución material acumulado para las partidas de equipos de climatización igual o superior a 250.000 €, para cada referencia.  3 puntos por cada obra, máximo 18 
</t>
    </r>
    <r>
      <rPr>
        <i/>
        <sz val="9"/>
        <rFont val="Calibri"/>
        <family val="2"/>
        <scheme val="minor"/>
      </rPr>
      <t xml:space="preserve">(4 obras 3 puntos, 5 obras 6 puntos,… máximo 9 obras 18 puntos)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</si>
</sst>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8"/>
      <color rgb="FFE36C0A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13" fillId="0" borderId="0" xfId="0" applyFont="1" applyAlignment="1" applyProtection="1">
      <alignment horizontal="right" vertical="center"/>
    </xf>
    <xf numFmtId="0" fontId="1" fillId="0" borderId="0" xfId="0" applyFont="1" applyProtection="1"/>
    <xf numFmtId="0" fontId="0" fillId="0" borderId="0" xfId="0" applyFill="1" applyBorder="1" applyProtection="1"/>
    <xf numFmtId="0" fontId="0" fillId="0" borderId="0" xfId="0" applyFont="1" applyAlignment="1" applyProtection="1">
      <alignment vertical="center" shrinkToFit="1"/>
    </xf>
    <xf numFmtId="0" fontId="0" fillId="0" borderId="0" xfId="0" applyAlignment="1" applyProtection="1">
      <alignment vertical="center" shrinkToFit="1"/>
    </xf>
    <xf numFmtId="0" fontId="0" fillId="0" borderId="0" xfId="0" applyBorder="1" applyAlignment="1" applyProtection="1">
      <alignment vertical="center" shrinkToFi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" xfId="0" applyFont="1" applyBorder="1" applyAlignment="1" applyProtection="1">
      <alignment vertical="center" shrinkToFit="1"/>
      <protection locked="0"/>
    </xf>
    <xf numFmtId="0" fontId="0" fillId="0" borderId="0" xfId="0" applyFont="1" applyAlignment="1" applyProtection="1">
      <alignment vertical="center"/>
    </xf>
    <xf numFmtId="0" fontId="2" fillId="0" borderId="0" xfId="0" applyFont="1" applyProtection="1"/>
    <xf numFmtId="0" fontId="4" fillId="0" borderId="0" xfId="0" applyFont="1" applyAlignment="1" applyProtection="1">
      <alignment horizontal="justify" vertical="center"/>
    </xf>
    <xf numFmtId="0" fontId="0" fillId="0" borderId="1" xfId="0" applyBorder="1" applyAlignment="1" applyProtection="1">
      <alignment horizontal="left" vertical="center" shrinkToFit="1"/>
      <protection locked="0"/>
    </xf>
    <xf numFmtId="0" fontId="1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left" vertical="center"/>
    </xf>
    <xf numFmtId="0" fontId="0" fillId="0" borderId="2" xfId="0" applyBorder="1" applyAlignment="1" applyProtection="1">
      <alignment horizontal="left" vertical="center" shrinkToFit="1"/>
      <protection locked="0"/>
    </xf>
    <xf numFmtId="0" fontId="0" fillId="0" borderId="3" xfId="0" applyFont="1" applyBorder="1" applyAlignment="1" applyProtection="1">
      <alignment horizontal="left" vertical="center" shrinkToFit="1"/>
      <protection locked="0"/>
    </xf>
    <xf numFmtId="0" fontId="1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vertical="center" shrinkToFit="1"/>
    </xf>
    <xf numFmtId="0" fontId="0" fillId="0" borderId="1" xfId="0" applyBorder="1" applyAlignment="1" applyProtection="1">
      <alignment horizontal="center" vertical="center" shrinkToFit="1"/>
      <protection locked="0"/>
    </xf>
    <xf numFmtId="0" fontId="10" fillId="4" borderId="5" xfId="0" applyFont="1" applyFill="1" applyBorder="1" applyAlignment="1" applyProtection="1">
      <alignment horizontal="center" vertical="center" wrapText="1"/>
    </xf>
    <xf numFmtId="0" fontId="10" fillId="4" borderId="6" xfId="0" applyFont="1" applyFill="1" applyBorder="1" applyAlignment="1" applyProtection="1">
      <alignment horizontal="center" vertical="center" wrapText="1"/>
    </xf>
    <xf numFmtId="0" fontId="10" fillId="4" borderId="7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textRotation="90"/>
    </xf>
    <xf numFmtId="0" fontId="0" fillId="0" borderId="9" xfId="0" applyBorder="1" applyAlignment="1" applyProtection="1">
      <alignment horizontal="center" vertical="center" textRotation="90"/>
    </xf>
    <xf numFmtId="0" fontId="0" fillId="0" borderId="10" xfId="0" applyBorder="1" applyAlignment="1" applyProtection="1">
      <alignment horizontal="center" vertical="center" textRotation="90"/>
    </xf>
    <xf numFmtId="1" fontId="16" fillId="5" borderId="11" xfId="0" applyNumberFormat="1" applyFont="1" applyFill="1" applyBorder="1" applyAlignment="1" applyProtection="1">
      <alignment horizontal="center"/>
    </xf>
    <xf numFmtId="1" fontId="17" fillId="5" borderId="1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justify" vertical="center" wrapText="1"/>
    </xf>
    <xf numFmtId="0" fontId="5" fillId="2" borderId="13" xfId="0" applyFont="1" applyFill="1" applyBorder="1" applyAlignment="1" applyProtection="1">
      <alignment horizontal="justify" vertical="center" wrapText="1"/>
    </xf>
    <xf numFmtId="0" fontId="5" fillId="2" borderId="8" xfId="0" applyFont="1" applyFill="1" applyBorder="1" applyAlignment="1" applyProtection="1">
      <alignment horizontal="justify" vertical="center" wrapText="1"/>
    </xf>
    <xf numFmtId="0" fontId="5" fillId="7" borderId="5" xfId="0" applyFont="1" applyFill="1" applyBorder="1" applyAlignment="1" applyProtection="1">
      <alignment horizontal="left" vertical="center" wrapText="1"/>
    </xf>
    <xf numFmtId="0" fontId="5" fillId="7" borderId="6" xfId="0" applyFont="1" applyFill="1" applyBorder="1" applyAlignment="1" applyProtection="1">
      <alignment horizontal="left" vertical="center" wrapText="1"/>
    </xf>
    <xf numFmtId="0" fontId="5" fillId="7" borderId="7" xfId="0" applyFont="1" applyFill="1" applyBorder="1" applyAlignment="1" applyProtection="1">
      <alignment horizontal="left" vertical="center" wrapText="1"/>
    </xf>
    <xf numFmtId="0" fontId="18" fillId="3" borderId="5" xfId="0" applyFont="1" applyFill="1" applyBorder="1" applyAlignment="1" applyProtection="1">
      <alignment horizontal="justify" vertical="center" wrapText="1"/>
    </xf>
    <xf numFmtId="0" fontId="18" fillId="3" borderId="6" xfId="0" applyFont="1" applyFill="1" applyBorder="1" applyAlignment="1" applyProtection="1">
      <alignment horizontal="justify" vertical="center" wrapText="1"/>
    </xf>
    <xf numFmtId="0" fontId="18" fillId="3" borderId="7" xfId="0" applyFont="1" applyFill="1" applyBorder="1" applyAlignment="1" applyProtection="1">
      <alignment horizontal="justify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right" vertical="center" wrapText="1"/>
    </xf>
    <xf numFmtId="0" fontId="6" fillId="0" borderId="6" xfId="0" applyFont="1" applyBorder="1" applyAlignment="1" applyProtection="1">
      <alignment horizontal="right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right" vertical="center" wrapText="1"/>
    </xf>
    <xf numFmtId="0" fontId="6" fillId="0" borderId="15" xfId="0" applyFont="1" applyBorder="1" applyAlignment="1" applyProtection="1">
      <alignment horizontal="right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/>
      <protection locked="0"/>
    </xf>
    <xf numFmtId="1" fontId="6" fillId="6" borderId="4" xfId="0" applyNumberFormat="1" applyFont="1" applyFill="1" applyBorder="1" applyAlignment="1" applyProtection="1">
      <alignment horizontal="right" vertical="center" indent="3"/>
    </xf>
    <xf numFmtId="1" fontId="19" fillId="5" borderId="4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1</xdr:col>
      <xdr:colOff>243840</xdr:colOff>
      <xdr:row>3</xdr:row>
      <xdr:rowOff>81915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1ED6F6-22E0-4A6A-8046-05E04C9EC8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2" t="20000" r="15050" b="18823"/>
        <a:stretch>
          <a:fillRect/>
        </a:stretch>
      </xdr:blipFill>
      <xdr:spPr bwMode="auto">
        <a:xfrm>
          <a:off x="114300" y="104775"/>
          <a:ext cx="891540" cy="548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9CA0A-3EF7-4730-ADA5-80A854A353A2}">
  <sheetPr>
    <pageSetUpPr fitToPage="1"/>
  </sheetPr>
  <dimension ref="A1:I30"/>
  <sheetViews>
    <sheetView showGridLines="0" tabSelected="1" topLeftCell="A6" workbookViewId="0">
      <selection activeCell="G22" sqref="G22"/>
    </sheetView>
  </sheetViews>
  <sheetFormatPr baseColWidth="10" defaultRowHeight="15" x14ac:dyDescent="0.25"/>
  <cols>
    <col min="1" max="2" width="11.42578125" style="1" customWidth="1"/>
    <col min="3" max="3" width="25.7109375" style="1" customWidth="1"/>
    <col min="4" max="5" width="11.42578125" style="1"/>
    <col min="6" max="6" width="1.7109375" style="1" customWidth="1"/>
    <col min="7" max="7" width="11.42578125" style="1"/>
    <col min="8" max="8" width="13.28515625" style="1" bestFit="1" customWidth="1"/>
    <col min="9" max="9" width="3.7109375" style="1" bestFit="1" customWidth="1"/>
    <col min="10" max="10" width="0.85546875" style="1" customWidth="1"/>
    <col min="11" max="16384" width="11.42578125" style="1"/>
  </cols>
  <sheetData>
    <row r="1" spans="1:8" x14ac:dyDescent="0.25">
      <c r="E1" s="2"/>
    </row>
    <row r="2" spans="1:8" x14ac:dyDescent="0.25">
      <c r="F2" s="2"/>
      <c r="H2" s="3" t="s">
        <v>21</v>
      </c>
    </row>
    <row r="3" spans="1:8" x14ac:dyDescent="0.25">
      <c r="F3" s="2"/>
      <c r="H3" s="3" t="s">
        <v>20</v>
      </c>
    </row>
    <row r="4" spans="1:8" x14ac:dyDescent="0.25">
      <c r="E4" s="2"/>
    </row>
    <row r="5" spans="1:8" ht="30" customHeight="1" x14ac:dyDescent="0.25">
      <c r="A5" s="21" t="s">
        <v>6</v>
      </c>
      <c r="B5" s="21"/>
      <c r="C5" s="21"/>
      <c r="D5" s="21"/>
      <c r="E5" s="21"/>
      <c r="F5" s="21"/>
      <c r="G5" s="21"/>
      <c r="H5" s="17"/>
    </row>
    <row r="6" spans="1:8" x14ac:dyDescent="0.25">
      <c r="A6" s="4"/>
      <c r="B6" s="4"/>
      <c r="E6" s="2"/>
    </row>
    <row r="7" spans="1:8" ht="24.95" customHeight="1" x14ac:dyDescent="0.25">
      <c r="A7" s="7" t="s">
        <v>13</v>
      </c>
      <c r="B7" s="19"/>
      <c r="C7" s="19"/>
      <c r="D7" s="19"/>
      <c r="E7" s="22" t="s">
        <v>12</v>
      </c>
      <c r="F7" s="22"/>
      <c r="G7" s="22"/>
      <c r="H7" s="16"/>
    </row>
    <row r="8" spans="1:8" ht="24.95" customHeight="1" x14ac:dyDescent="0.25">
      <c r="A8" s="18" t="s">
        <v>14</v>
      </c>
      <c r="B8" s="18"/>
      <c r="C8" s="18"/>
      <c r="D8" s="23"/>
      <c r="E8" s="23"/>
      <c r="F8" s="23"/>
      <c r="G8" s="23"/>
      <c r="H8" s="23"/>
    </row>
    <row r="9" spans="1:8" ht="24.95" customHeight="1" x14ac:dyDescent="0.25">
      <c r="A9" s="6" t="s">
        <v>15</v>
      </c>
      <c r="B9" s="12"/>
      <c r="C9" s="6" t="s">
        <v>16</v>
      </c>
      <c r="D9" s="20"/>
      <c r="E9" s="20"/>
      <c r="F9" s="20"/>
      <c r="G9" s="20"/>
      <c r="H9" s="20"/>
    </row>
    <row r="10" spans="1:8" ht="24.95" customHeight="1" x14ac:dyDescent="0.25">
      <c r="A10" s="13" t="s">
        <v>7</v>
      </c>
      <c r="B10" s="6"/>
      <c r="C10" s="7"/>
      <c r="D10" s="7"/>
      <c r="E10" s="8"/>
      <c r="F10" s="7"/>
      <c r="G10" s="7"/>
      <c r="H10" s="9"/>
    </row>
    <row r="11" spans="1:8" x14ac:dyDescent="0.25">
      <c r="A11" s="10"/>
      <c r="B11" s="10"/>
      <c r="C11" s="9"/>
      <c r="D11" s="9"/>
      <c r="E11" s="11"/>
      <c r="F11" s="9"/>
      <c r="G11" s="9"/>
      <c r="H11" s="9"/>
    </row>
    <row r="12" spans="1:8" x14ac:dyDescent="0.25">
      <c r="A12" s="4" t="s">
        <v>8</v>
      </c>
      <c r="B12" s="4"/>
      <c r="E12" s="2"/>
    </row>
    <row r="13" spans="1:8" x14ac:dyDescent="0.25">
      <c r="A13" s="4" t="s">
        <v>9</v>
      </c>
      <c r="B13" s="4"/>
      <c r="E13" s="2"/>
    </row>
    <row r="14" spans="1:8" x14ac:dyDescent="0.25">
      <c r="A14" s="4" t="s">
        <v>10</v>
      </c>
      <c r="B14" s="4"/>
      <c r="E14" s="2"/>
    </row>
    <row r="15" spans="1:8" x14ac:dyDescent="0.25">
      <c r="A15" s="1" t="s">
        <v>11</v>
      </c>
      <c r="E15" s="2"/>
      <c r="H15" s="5"/>
    </row>
    <row r="16" spans="1:8" x14ac:dyDescent="0.25">
      <c r="E16" s="2"/>
      <c r="H16" s="5"/>
    </row>
    <row r="17" spans="1:9" ht="39" customHeight="1" x14ac:dyDescent="0.25">
      <c r="A17" s="24" t="s">
        <v>2</v>
      </c>
      <c r="B17" s="25"/>
      <c r="C17" s="25"/>
      <c r="D17" s="24" t="s">
        <v>3</v>
      </c>
      <c r="E17" s="26"/>
      <c r="F17" s="14"/>
      <c r="G17" s="27" t="s">
        <v>4</v>
      </c>
      <c r="H17" s="28"/>
    </row>
    <row r="18" spans="1:9" ht="33.75" x14ac:dyDescent="0.25">
      <c r="A18" s="29"/>
      <c r="B18" s="30"/>
      <c r="C18" s="31"/>
      <c r="D18" s="32" t="s">
        <v>0</v>
      </c>
      <c r="E18" s="32" t="s">
        <v>26</v>
      </c>
      <c r="F18" s="14"/>
      <c r="G18" s="33" t="s">
        <v>24</v>
      </c>
      <c r="H18" s="34" t="s">
        <v>1</v>
      </c>
    </row>
    <row r="19" spans="1:9" ht="15.75" x14ac:dyDescent="0.25">
      <c r="A19" s="43" t="s">
        <v>19</v>
      </c>
      <c r="B19" s="44"/>
      <c r="C19" s="44"/>
      <c r="D19" s="45"/>
      <c r="E19" s="42">
        <v>36</v>
      </c>
      <c r="H19" s="61">
        <f>+INT(H22)+INT(H25)</f>
        <v>0</v>
      </c>
    </row>
    <row r="20" spans="1:9" ht="15.75" x14ac:dyDescent="0.25">
      <c r="A20" s="46" t="s">
        <v>17</v>
      </c>
      <c r="B20" s="47"/>
      <c r="C20" s="47"/>
      <c r="D20" s="48"/>
      <c r="E20" s="40"/>
      <c r="H20" s="38"/>
    </row>
    <row r="21" spans="1:9" ht="99.95" customHeight="1" x14ac:dyDescent="0.25">
      <c r="A21" s="49" t="s">
        <v>28</v>
      </c>
      <c r="B21" s="50"/>
      <c r="C21" s="51"/>
      <c r="D21" s="52" t="s">
        <v>22</v>
      </c>
      <c r="E21" s="41"/>
      <c r="H21" s="39">
        <f>+MAX(H22:H22)</f>
        <v>0</v>
      </c>
    </row>
    <row r="22" spans="1:9" ht="15.75" customHeight="1" x14ac:dyDescent="0.25">
      <c r="A22" s="53" t="s">
        <v>23</v>
      </c>
      <c r="B22" s="54"/>
      <c r="C22" s="54"/>
      <c r="D22" s="55"/>
      <c r="E22" s="41"/>
      <c r="G22" s="59"/>
      <c r="H22" s="60">
        <f>+IF(G22="",0,IF(AND(VALUE(G22)&gt;=4,VALUE(G22)&lt;=9),+(INT(G22)-3)*3,"ERROR"))</f>
        <v>0</v>
      </c>
      <c r="I22" s="35" t="s">
        <v>5</v>
      </c>
    </row>
    <row r="23" spans="1:9" ht="15.75" x14ac:dyDescent="0.25">
      <c r="A23" s="46" t="s">
        <v>18</v>
      </c>
      <c r="B23" s="47"/>
      <c r="C23" s="47"/>
      <c r="D23" s="48"/>
      <c r="E23" s="40"/>
      <c r="H23" s="38"/>
      <c r="I23" s="36"/>
    </row>
    <row r="24" spans="1:9" ht="99.95" customHeight="1" x14ac:dyDescent="0.25">
      <c r="A24" s="49" t="s">
        <v>27</v>
      </c>
      <c r="B24" s="50"/>
      <c r="C24" s="51"/>
      <c r="D24" s="52" t="s">
        <v>22</v>
      </c>
      <c r="E24" s="41"/>
      <c r="H24" s="39">
        <f>+MAX(H25:H25)</f>
        <v>0</v>
      </c>
      <c r="I24" s="36"/>
    </row>
    <row r="25" spans="1:9" ht="15.75" customHeight="1" x14ac:dyDescent="0.25">
      <c r="A25" s="56" t="s">
        <v>23</v>
      </c>
      <c r="B25" s="57"/>
      <c r="C25" s="57"/>
      <c r="D25" s="58"/>
      <c r="E25" s="41"/>
      <c r="G25" s="59"/>
      <c r="H25" s="60">
        <f>+IF(G25="",0,IF(AND(VALUE(G25)&gt;=4,VALUE(G25)&lt;=9),+(INT(G25)-3)*3,"ERROR"))</f>
        <v>0</v>
      </c>
      <c r="I25" s="37"/>
    </row>
    <row r="26" spans="1:9" x14ac:dyDescent="0.25">
      <c r="A26" s="15"/>
      <c r="B26" s="15"/>
    </row>
    <row r="27" spans="1:9" x14ac:dyDescent="0.25">
      <c r="A27" s="14" t="s">
        <v>25</v>
      </c>
      <c r="B27" s="14"/>
    </row>
    <row r="28" spans="1:9" x14ac:dyDescent="0.25">
      <c r="A28" s="15"/>
      <c r="B28" s="15"/>
    </row>
    <row r="29" spans="1:9" x14ac:dyDescent="0.25">
      <c r="A29" s="15"/>
      <c r="B29" s="15"/>
    </row>
    <row r="30" spans="1:9" x14ac:dyDescent="0.25">
      <c r="A30" s="15"/>
      <c r="B30" s="15"/>
    </row>
  </sheetData>
  <sheetProtection algorithmName="SHA-512" hashValue="G/DTAiQzhBn2jH5CHZvWPpYAYitndI76qjUbGc6UQkvcSTweYr20A2jldjX5xLRcQ4U4KzpjU4Q7GpjfK7AbvQ==" saltValue="KwpgM0ycnHRZ+FI1XL2pvg==" spinCount="100000" sheet="1" objects="1" scenarios="1" selectLockedCells="1"/>
  <mergeCells count="17">
    <mergeCell ref="A5:G5"/>
    <mergeCell ref="E7:G7"/>
    <mergeCell ref="A24:C24"/>
    <mergeCell ref="A19:D19"/>
    <mergeCell ref="A21:C21"/>
    <mergeCell ref="A22:C22"/>
    <mergeCell ref="G17:H17"/>
    <mergeCell ref="D17:E17"/>
    <mergeCell ref="A20:D20"/>
    <mergeCell ref="A17:C17"/>
    <mergeCell ref="D8:H8"/>
    <mergeCell ref="A8:C8"/>
    <mergeCell ref="B7:D7"/>
    <mergeCell ref="D9:H9"/>
    <mergeCell ref="I22:I25"/>
    <mergeCell ref="A23:D23"/>
    <mergeCell ref="A25:C25"/>
  </mergeCells>
  <printOptions horizontalCentered="1"/>
  <pageMargins left="0.59055118110236227" right="0.31496062992125984" top="0.78740157480314965" bottom="0.39370078740157483" header="0" footer="0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PuntuacObjet Anexo IV Sobre B</vt:lpstr>
      <vt:lpstr>'PuntuacObjet Anexo IV Sobre B'!Área_de_impresión</vt:lpstr>
    </vt:vector>
  </TitlesOfParts>
  <Company>CRTVE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2022-06-01T07:46:37Z</cp:lastPrinted>
  <dcterms:created xsi:type="dcterms:W3CDTF">2022-02-14T09:45:48Z</dcterms:created>
  <dcterms:modified xsi:type="dcterms:W3CDTF">2022-06-01T07:52:43Z</dcterms:modified>
</cp:coreProperties>
</file>